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Z:\Base\ГОРОДСКАЯ СРЕДА ЛЮБИМАЯ\Городская среда\Экспертиза\тротуар по Коммунальной\Тротуар согласованные\Тротуар в подщивку\"/>
    </mc:Choice>
  </mc:AlternateContent>
  <bookViews>
    <workbookView xWindow="0" yWindow="180" windowWidth="7500" windowHeight="4125" tabRatio="771"/>
  </bookViews>
  <sheets>
    <sheet name="ССР 2018-" sheetId="14" r:id="rId1"/>
    <sheet name="Лист1" sheetId="15" r:id="rId2"/>
  </sheets>
  <calcPr calcId="152511" iterateDelta="1E-4"/>
</workbook>
</file>

<file path=xl/calcChain.xml><?xml version="1.0" encoding="utf-8"?>
<calcChain xmlns="http://schemas.openxmlformats.org/spreadsheetml/2006/main">
  <c r="G45" i="14" l="1"/>
  <c r="G46" i="14"/>
  <c r="G47" i="14"/>
  <c r="F54" i="14"/>
  <c r="F55" i="14" s="1"/>
  <c r="F56" i="14" s="1"/>
  <c r="E54" i="14"/>
  <c r="E55" i="14" s="1"/>
  <c r="E56" i="14" s="1"/>
  <c r="H46" i="14"/>
  <c r="H45" i="14"/>
  <c r="D37" i="14"/>
  <c r="D40" i="14" s="1"/>
  <c r="H28" i="14"/>
  <c r="H37" i="14" s="1"/>
  <c r="H40" i="14" s="1"/>
  <c r="H47" i="14" l="1"/>
  <c r="D43" i="14"/>
  <c r="D48" i="14" s="1"/>
  <c r="G42" i="14"/>
  <c r="G43" i="14" s="1"/>
  <c r="G48" i="14" s="1"/>
  <c r="H42" i="14"/>
  <c r="H43" i="14" s="1"/>
  <c r="H48" i="14" l="1"/>
  <c r="H50" i="14" s="1"/>
  <c r="H51" i="14" s="1"/>
  <c r="H52" i="14" s="1"/>
  <c r="D50" i="14"/>
  <c r="D51" i="14" s="1"/>
  <c r="D52" i="14" s="1"/>
  <c r="D54" i="14" s="1"/>
  <c r="D55" i="14" s="1"/>
  <c r="D56" i="14" s="1"/>
  <c r="G50" i="14"/>
  <c r="G51" i="14" s="1"/>
  <c r="G52" i="14" s="1"/>
  <c r="G54" i="14" l="1"/>
  <c r="G55" i="14" s="1"/>
  <c r="G56" i="14" s="1"/>
  <c r="H54" i="14"/>
  <c r="H55" i="14" s="1"/>
  <c r="H56" i="14" s="1"/>
</calcChain>
</file>

<file path=xl/comments1.xml><?xml version="1.0" encoding="utf-8"?>
<comments xmlns="http://schemas.openxmlformats.org/spreadsheetml/2006/main">
  <authors>
    <author>Алексей</author>
    <author>Alex</author>
  </authors>
  <commentList>
    <comment ref="C2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230 значение&gt;</t>
        </r>
      </text>
    </comment>
    <comment ref="B17" authorId="0" shapeId="0">
      <text>
        <r>
          <rPr>
            <b/>
            <sz val="9"/>
            <color indexed="81"/>
            <rFont val="Tahoma"/>
            <family val="2"/>
            <charset val="204"/>
          </rPr>
          <t xml:space="preserve"> &lt;подпись 102 значение&gt;</t>
        </r>
      </text>
    </comment>
    <comment ref="A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  <comment ref="B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сметного расчета&gt;</t>
        </r>
      </text>
    </comment>
    <comment ref="C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&lt;Наименование работ и затрат (глав, объектов)&gt;</t>
        </r>
      </text>
    </comment>
    <comment ref="D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&lt;Строительные работы&gt;</t>
        </r>
      </text>
    </comment>
    <comment ref="E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&lt;Монтажные работы&gt;</t>
        </r>
      </text>
    </comment>
    <comment ref="F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&lt;Оборудование, мебель, инвентарь&gt;</t>
        </r>
      </text>
    </comment>
    <comment ref="G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&lt;Прочее&gt;</t>
        </r>
      </text>
    </comment>
    <comment ref="H23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&lt;Всего&gt;</t>
        </r>
      </text>
    </comment>
    <comment ref="A25" authorId="1" shapeId="0">
      <text>
        <r>
          <rPr>
            <b/>
            <sz val="8"/>
            <color indexed="81"/>
            <rFont val="Tahoma"/>
            <family val="2"/>
            <charset val="204"/>
          </rPr>
          <t xml:space="preserve"> &lt;Номер п.п.&gt;</t>
        </r>
      </text>
    </comment>
  </commentList>
</comments>
</file>

<file path=xl/sharedStrings.xml><?xml version="1.0" encoding="utf-8"?>
<sst xmlns="http://schemas.openxmlformats.org/spreadsheetml/2006/main" count="52" uniqueCount="52">
  <si>
    <t>№ пп</t>
  </si>
  <si>
    <t>Номера сметных расчетов и смет</t>
  </si>
  <si>
    <t>Наименование глав, объектов, работ и затрат</t>
  </si>
  <si>
    <t>строительных работ</t>
  </si>
  <si>
    <t>монтажных работ</t>
  </si>
  <si>
    <t>оборудования, мебели, инвентаря</t>
  </si>
  <si>
    <t>прочих</t>
  </si>
  <si>
    <t>Итого по Главам 1-9</t>
  </si>
  <si>
    <t>Непредвиденные затраты</t>
  </si>
  <si>
    <t>МДС 81-35.2004 п.4.96</t>
  </si>
  <si>
    <t>Непредвиденные затраты - 2%</t>
  </si>
  <si>
    <t>Итого "Непредвиденные затраты"</t>
  </si>
  <si>
    <t>Налоги и обязательные платежи</t>
  </si>
  <si>
    <t>Всего по сводному расчету</t>
  </si>
  <si>
    <t>Итого по Главам 1-6</t>
  </si>
  <si>
    <t>02-01-01</t>
  </si>
  <si>
    <t>МДС 81-35.2004 п.4.100</t>
  </si>
  <si>
    <t>НДС - 18%</t>
  </si>
  <si>
    <t>Итого "Налоги и обязательные платежи"</t>
  </si>
  <si>
    <t>Глава 1.  «Подготовка площадок (территории) капитального ремонта»</t>
  </si>
  <si>
    <t>Глава 2. «Основные объекты»</t>
  </si>
  <si>
    <t>Глава 3. «Объекты подсобного и обслуживающего назначения»</t>
  </si>
  <si>
    <t>Глава 4. «Наружные сети и сооружения» (водоснабжения, канализации, теплоснабжения, газоснабжения, электроснабжения и т.п.)</t>
  </si>
  <si>
    <t>Глава 5. «Благоустройство и озеленение территории»</t>
  </si>
  <si>
    <t>Глава 6. «Временные здания и сооружения»</t>
  </si>
  <si>
    <t>Глава 7. «Прочие работы и затраты»</t>
  </si>
  <si>
    <t>Глава 8. «Технический надзор»</t>
  </si>
  <si>
    <t>Глава 9. «Проектные и изыскательские работы, авторский надзор»</t>
  </si>
  <si>
    <t>Итого по Главам 1-7</t>
  </si>
  <si>
    <t>Итого по главе 9</t>
  </si>
  <si>
    <t>Строительный контроль 2,14%</t>
  </si>
  <si>
    <r>
      <t xml:space="preserve">Проектные работы </t>
    </r>
    <r>
      <rPr>
        <b/>
        <sz val="10"/>
        <rFont val="Arial"/>
        <family val="2"/>
        <charset val="204"/>
      </rPr>
      <t>(НДС не облагается)</t>
    </r>
  </si>
  <si>
    <t>Итого по Главам 1-8</t>
  </si>
  <si>
    <t xml:space="preserve">Итого по Главам </t>
  </si>
  <si>
    <t>УТВЕРЖДАЮ:</t>
  </si>
  <si>
    <t>СВОДНЫЙ СМЕТНЫЙ РАСЧЕТ СТОИМОСТИ СТРОИТЕЛЬСТВА</t>
  </si>
  <si>
    <t>(наименование стройки)</t>
  </si>
  <si>
    <t>Определение доставерности сметной стоимости строительства</t>
  </si>
  <si>
    <t>Проверил:</t>
  </si>
  <si>
    <t>(должность, подпись, Ф.И.О)</t>
  </si>
  <si>
    <t xml:space="preserve">         " _____ " ________________ 2018 г.</t>
  </si>
  <si>
    <t>Благоустройство общественной территории</t>
  </si>
  <si>
    <t>Сметная стоимость, тыс. руб.</t>
  </si>
  <si>
    <t>Общая сметная стоимость, тыс. руб.</t>
  </si>
  <si>
    <t xml:space="preserve">____________________ </t>
  </si>
  <si>
    <t>Составлена в ценах 2001г</t>
  </si>
  <si>
    <t>Составлена в ценах по состоянию на 01.01.2001г.</t>
  </si>
  <si>
    <t>глава Тяжинского городского поселения</t>
  </si>
  <si>
    <t xml:space="preserve">Н.А Петраков </t>
  </si>
  <si>
    <t>Капитальный ремонт тротуара, расположенного по адресу: Кемеровская область, пгт Тяжинский, ул. Коммунальная</t>
  </si>
  <si>
    <t>Бобылев В.А., зам главы</t>
  </si>
  <si>
    <t>03.05. 2018г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</si>
</sst>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6" x14ac:knownFonts="1">
    <font>
      <sz val="10"/>
      <name val="Arial Cyr"/>
      <charset val="204"/>
    </font>
    <font>
      <sz val="10"/>
      <name val="Arial Cyr"/>
      <charset val="204"/>
    </font>
    <font>
      <sz val="10"/>
      <name val="Times New Roman"/>
      <family val="1"/>
      <charset val="204"/>
    </font>
    <font>
      <sz val="10"/>
      <name val="Arial Cyr"/>
      <charset val="204"/>
    </font>
    <font>
      <b/>
      <sz val="10"/>
      <name val="Times New Roman"/>
      <family val="1"/>
      <charset val="204"/>
    </font>
    <font>
      <i/>
      <sz val="10"/>
      <name val="Times New Roman"/>
      <family val="1"/>
      <charset val="204"/>
    </font>
    <font>
      <i/>
      <sz val="9"/>
      <name val="Times New Roman"/>
      <family val="1"/>
      <charset val="204"/>
    </font>
    <font>
      <b/>
      <sz val="8"/>
      <color indexed="81"/>
      <name val="Tahoma"/>
      <family val="2"/>
      <charset val="204"/>
    </font>
    <font>
      <b/>
      <sz val="9"/>
      <color indexed="81"/>
      <name val="Tahoma"/>
      <family val="2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0"/>
      <name val="Arial"/>
      <family val="2"/>
      <charset val="204"/>
    </font>
    <font>
      <b/>
      <sz val="10"/>
      <name val="Arial"/>
      <family val="2"/>
      <charset val="204"/>
    </font>
    <font>
      <i/>
      <sz val="8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</borders>
  <cellStyleXfs count="50">
    <xf numFmtId="0" fontId="0" fillId="0" borderId="0"/>
    <xf numFmtId="0" fontId="2" fillId="0" borderId="1">
      <alignment horizontal="center"/>
    </xf>
    <xf numFmtId="0" fontId="1" fillId="0" borderId="0">
      <alignment vertical="top"/>
    </xf>
    <xf numFmtId="0" fontId="2" fillId="0" borderId="1">
      <alignment horizontal="center"/>
    </xf>
    <xf numFmtId="0" fontId="2" fillId="0" borderId="0">
      <alignment vertical="top"/>
    </xf>
    <xf numFmtId="0" fontId="1" fillId="0" borderId="0"/>
    <xf numFmtId="0" fontId="2" fillId="0" borderId="0">
      <alignment horizontal="right" vertical="top" wrapText="1"/>
    </xf>
    <xf numFmtId="0" fontId="2" fillId="0" borderId="0"/>
    <xf numFmtId="0" fontId="1" fillId="0" borderId="0"/>
    <xf numFmtId="0" fontId="1" fillId="0" borderId="0"/>
    <xf numFmtId="0" fontId="2" fillId="0" borderId="0"/>
    <xf numFmtId="0" fontId="1" fillId="0" borderId="0"/>
    <xf numFmtId="0" fontId="1" fillId="0" borderId="0"/>
    <xf numFmtId="0" fontId="2" fillId="0" borderId="1">
      <alignment horizontal="center" wrapText="1"/>
    </xf>
    <xf numFmtId="0" fontId="1" fillId="0" borderId="0">
      <alignment vertical="top"/>
    </xf>
    <xf numFmtId="0" fontId="1" fillId="0" borderId="0"/>
    <xf numFmtId="0" fontId="1" fillId="0" borderId="0"/>
    <xf numFmtId="0" fontId="2" fillId="0" borderId="0"/>
    <xf numFmtId="0" fontId="2" fillId="0" borderId="1">
      <alignment horizontal="center" wrapText="1"/>
    </xf>
    <xf numFmtId="0" fontId="2" fillId="0" borderId="1">
      <alignment horizontal="center"/>
    </xf>
    <xf numFmtId="0" fontId="3" fillId="0" borderId="0"/>
    <xf numFmtId="0" fontId="2" fillId="0" borderId="1">
      <alignment horizontal="center" wrapText="1"/>
    </xf>
    <xf numFmtId="0" fontId="1" fillId="0" borderId="0"/>
    <xf numFmtId="0" fontId="2" fillId="0" borderId="0">
      <alignment horizontal="center"/>
    </xf>
    <xf numFmtId="0" fontId="2" fillId="0" borderId="0">
      <alignment horizontal="left" vertical="top"/>
    </xf>
    <xf numFmtId="0" fontId="3" fillId="0" borderId="0"/>
    <xf numFmtId="0" fontId="2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/>
    <xf numFmtId="0" fontId="3" fillId="0" borderId="0">
      <alignment vertical="top"/>
    </xf>
    <xf numFmtId="0" fontId="3" fillId="0" borderId="0"/>
    <xf numFmtId="0" fontId="3" fillId="0" borderId="0"/>
    <xf numFmtId="0" fontId="3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>
      <alignment vertical="top"/>
    </xf>
    <xf numFmtId="0" fontId="1" fillId="0" borderId="0"/>
    <xf numFmtId="0" fontId="1" fillId="0" borderId="0"/>
    <xf numFmtId="0" fontId="1" fillId="0" borderId="0"/>
    <xf numFmtId="0" fontId="1" fillId="0" borderId="0"/>
  </cellStyleXfs>
  <cellXfs count="63">
    <xf numFmtId="0" fontId="0" fillId="0" borderId="0" xfId="0"/>
    <xf numFmtId="0" fontId="0" fillId="0" borderId="0" xfId="0"/>
    <xf numFmtId="0" fontId="2" fillId="0" borderId="0" xfId="0" applyFont="1" applyFill="1" applyAlignment="1">
      <alignment horizontal="center" vertical="top"/>
    </xf>
    <xf numFmtId="49" fontId="2" fillId="0" borderId="0" xfId="0" applyNumberFormat="1" applyFont="1" applyFill="1" applyAlignment="1">
      <alignment horizontal="left" vertical="top"/>
    </xf>
    <xf numFmtId="0" fontId="2" fillId="0" borderId="0" xfId="0" applyFont="1" applyFill="1" applyAlignment="1">
      <alignment horizontal="left" vertical="top"/>
    </xf>
    <xf numFmtId="0" fontId="2" fillId="0" borderId="0" xfId="0" applyFont="1" applyFill="1" applyAlignment="1">
      <alignment horizontal="center" vertical="center"/>
    </xf>
    <xf numFmtId="0" fontId="2" fillId="0" borderId="0" xfId="0" applyFont="1" applyFill="1" applyAlignment="1">
      <alignment horizontal="right" vertical="center"/>
    </xf>
    <xf numFmtId="0" fontId="2" fillId="0" borderId="2" xfId="22" applyFont="1" applyFill="1" applyBorder="1" applyAlignment="1">
      <alignment horizontal="center"/>
    </xf>
    <xf numFmtId="0" fontId="11" fillId="0" borderId="1" xfId="0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 wrapText="1"/>
    </xf>
    <xf numFmtId="2" fontId="11" fillId="0" borderId="1" xfId="0" applyNumberFormat="1" applyFont="1" applyFill="1" applyBorder="1" applyAlignment="1">
      <alignment horizontal="right" vertical="top" wrapText="1"/>
    </xf>
    <xf numFmtId="0" fontId="11" fillId="0" borderId="1" xfId="0" applyFont="1" applyFill="1" applyBorder="1" applyAlignment="1">
      <alignment horizontal="center" vertical="top"/>
    </xf>
    <xf numFmtId="0" fontId="0" fillId="0" borderId="0" xfId="0" applyFill="1"/>
    <xf numFmtId="2" fontId="11" fillId="0" borderId="0" xfId="0" applyNumberFormat="1" applyFont="1" applyFill="1" applyBorder="1" applyAlignment="1">
      <alignment horizontal="right" vertical="top" wrapText="1"/>
    </xf>
    <xf numFmtId="0" fontId="2" fillId="0" borderId="0" xfId="0" applyFont="1" applyAlignment="1">
      <alignment horizontal="center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2" fillId="0" borderId="0" xfId="0" applyFont="1" applyAlignment="1">
      <alignment horizontal="center" vertical="center"/>
    </xf>
    <xf numFmtId="49" fontId="4" fillId="0" borderId="0" xfId="0" applyNumberFormat="1" applyFont="1" applyAlignment="1">
      <alignment horizontal="left" vertical="top"/>
    </xf>
    <xf numFmtId="0" fontId="5" fillId="0" borderId="0" xfId="0" applyFont="1" applyAlignment="1">
      <alignment horizontal="center" vertical="center"/>
    </xf>
    <xf numFmtId="0" fontId="2" fillId="0" borderId="0" xfId="0" applyFont="1" applyAlignment="1">
      <alignment horizontal="right" vertical="top"/>
    </xf>
    <xf numFmtId="0" fontId="2" fillId="0" borderId="0" xfId="0" applyFont="1" applyAlignment="1">
      <alignment horizontal="right" vertical="center"/>
    </xf>
    <xf numFmtId="0" fontId="9" fillId="0" borderId="0" xfId="23" applyFont="1" applyAlignment="1">
      <alignment horizontal="left"/>
    </xf>
    <xf numFmtId="0" fontId="10" fillId="0" borderId="0" xfId="0" applyFont="1" applyAlignment="1">
      <alignment horizontal="left" vertical="top"/>
    </xf>
    <xf numFmtId="0" fontId="11" fillId="0" borderId="0" xfId="0" applyFont="1" applyAlignment="1">
      <alignment horizontal="center" vertical="top"/>
    </xf>
    <xf numFmtId="49" fontId="11" fillId="0" borderId="0" xfId="0" applyNumberFormat="1" applyFont="1" applyAlignment="1">
      <alignment horizontal="left" vertical="top"/>
    </xf>
    <xf numFmtId="0" fontId="11" fillId="0" borderId="0" xfId="0" applyFont="1"/>
    <xf numFmtId="0" fontId="11" fillId="0" borderId="0" xfId="49" applyNumberFormat="1" applyFont="1" applyAlignment="1">
      <alignment horizontal="left" vertical="top"/>
    </xf>
    <xf numFmtId="49" fontId="14" fillId="0" borderId="0" xfId="49" applyNumberFormat="1" applyFont="1" applyAlignment="1">
      <alignment horizontal="left" vertical="top"/>
    </xf>
    <xf numFmtId="0" fontId="11" fillId="0" borderId="0" xfId="49" applyFont="1" applyAlignment="1">
      <alignment horizontal="left" vertical="top" wrapText="1"/>
    </xf>
    <xf numFmtId="0" fontId="14" fillId="0" borderId="0" xfId="49" applyFont="1" applyAlignment="1">
      <alignment horizontal="center" vertical="top" wrapText="1"/>
    </xf>
    <xf numFmtId="0" fontId="15" fillId="0" borderId="0" xfId="49" applyFont="1" applyAlignment="1">
      <alignment horizontal="center" vertical="top"/>
    </xf>
    <xf numFmtId="0" fontId="15" fillId="0" borderId="0" xfId="49" applyFont="1" applyAlignment="1">
      <alignment horizontal="right" vertical="top"/>
    </xf>
    <xf numFmtId="0" fontId="11" fillId="0" borderId="0" xfId="49" applyFont="1"/>
    <xf numFmtId="49" fontId="11" fillId="2" borderId="1" xfId="0" applyNumberFormat="1" applyFont="1" applyFill="1" applyBorder="1" applyAlignment="1">
      <alignment horizontal="righ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2" fontId="12" fillId="0" borderId="1" xfId="0" applyNumberFormat="1" applyFont="1" applyFill="1" applyBorder="1" applyAlignment="1">
      <alignment horizontal="right" vertical="top" wrapText="1"/>
    </xf>
    <xf numFmtId="0" fontId="0" fillId="0" borderId="8" xfId="0" applyBorder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2" borderId="6" xfId="23" applyFill="1" applyBorder="1" applyAlignment="1">
      <alignment horizontal="center"/>
    </xf>
    <xf numFmtId="0" fontId="5" fillId="0" borderId="7" xfId="0" applyFont="1" applyBorder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2" fillId="0" borderId="0" xfId="23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4" fillId="0" borderId="3" xfId="22" applyFont="1" applyFill="1" applyBorder="1" applyAlignment="1">
      <alignment horizontal="center" vertical="center"/>
    </xf>
    <xf numFmtId="0" fontId="4" fillId="0" borderId="5" xfId="22" applyFont="1" applyFill="1" applyBorder="1" applyAlignment="1">
      <alignment horizontal="center" vertical="center"/>
    </xf>
    <xf numFmtId="0" fontId="4" fillId="0" borderId="4" xfId="22" applyFont="1" applyFill="1" applyBorder="1" applyAlignment="1">
      <alignment horizontal="center" vertical="center"/>
    </xf>
    <xf numFmtId="0" fontId="12" fillId="0" borderId="1" xfId="0" applyFont="1" applyFill="1" applyBorder="1" applyAlignment="1">
      <alignment horizontal="left" vertical="top" wrapText="1"/>
    </xf>
    <xf numFmtId="49" fontId="11" fillId="0" borderId="1" xfId="0" applyNumberFormat="1" applyFont="1" applyFill="1" applyBorder="1" applyAlignment="1">
      <alignment horizontal="left" vertical="top" wrapText="1"/>
    </xf>
    <xf numFmtId="0" fontId="11" fillId="0" borderId="1" xfId="0" applyFont="1" applyFill="1" applyBorder="1" applyAlignment="1">
      <alignment horizontal="left" vertical="top" wrapText="1"/>
    </xf>
    <xf numFmtId="49" fontId="12" fillId="0" borderId="3" xfId="0" applyNumberFormat="1" applyFont="1" applyFill="1" applyBorder="1" applyAlignment="1">
      <alignment horizontal="left" vertical="top" wrapText="1"/>
    </xf>
    <xf numFmtId="49" fontId="12" fillId="0" borderId="5" xfId="0" applyNumberFormat="1" applyFont="1" applyFill="1" applyBorder="1" applyAlignment="1">
      <alignment horizontal="left" vertical="top" wrapText="1"/>
    </xf>
    <xf numFmtId="49" fontId="12" fillId="0" borderId="4" xfId="0" applyNumberFormat="1" applyFont="1" applyFill="1" applyBorder="1" applyAlignment="1">
      <alignment horizontal="left" vertical="top" wrapText="1"/>
    </xf>
    <xf numFmtId="49" fontId="12" fillId="0" borderId="1" xfId="0" applyNumberFormat="1" applyFont="1" applyFill="1" applyBorder="1" applyAlignment="1">
      <alignment horizontal="right" vertical="top" wrapText="1"/>
    </xf>
    <xf numFmtId="0" fontId="0" fillId="0" borderId="1" xfId="0" applyFill="1" applyBorder="1" applyAlignment="1">
      <alignment vertical="top" wrapText="1"/>
    </xf>
    <xf numFmtId="0" fontId="2" fillId="0" borderId="1" xfId="0" applyFont="1" applyFill="1" applyBorder="1" applyAlignment="1">
      <alignment horizontal="center" vertical="center" wrapText="1"/>
    </xf>
    <xf numFmtId="49" fontId="2" fillId="0" borderId="1" xfId="0" applyNumberFormat="1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/>
    </xf>
    <xf numFmtId="49" fontId="11" fillId="0" borderId="1" xfId="0" applyNumberFormat="1" applyFont="1" applyFill="1" applyBorder="1" applyAlignment="1">
      <alignment horizontal="right" vertical="top" wrapText="1"/>
    </xf>
    <xf numFmtId="0" fontId="0" fillId="0" borderId="1" xfId="0" applyFont="1" applyFill="1" applyBorder="1" applyAlignment="1">
      <alignment vertical="top" wrapText="1"/>
    </xf>
    <xf numFmtId="49" fontId="11" fillId="0" borderId="6" xfId="0" applyNumberFormat="1" applyFont="1" applyBorder="1" applyAlignment="1">
      <alignment horizontal="left" vertical="top" wrapText="1"/>
    </xf>
    <xf numFmtId="49" fontId="11" fillId="0" borderId="6" xfId="0" applyNumberFormat="1" applyFont="1" applyBorder="1" applyAlignment="1">
      <alignment horizontal="left" vertical="top"/>
    </xf>
    <xf numFmtId="49" fontId="13" fillId="0" borderId="7" xfId="0" applyNumberFormat="1" applyFont="1" applyBorder="1" applyAlignment="1">
      <alignment horizontal="center" vertical="top"/>
    </xf>
  </cellXfs>
  <cellStyles count="50">
    <cellStyle name="Акт" xfId="1"/>
    <cellStyle name="АктМТСН" xfId="2"/>
    <cellStyle name="АктМТСН 2" xfId="27"/>
    <cellStyle name="АктМТСН 2 2" xfId="39"/>
    <cellStyle name="ВедРесурсов" xfId="3"/>
    <cellStyle name="ВедРесурсовАкт" xfId="4"/>
    <cellStyle name="Индексы" xfId="5"/>
    <cellStyle name="Индексы 2" xfId="28"/>
    <cellStyle name="Индексы 2 2" xfId="40"/>
    <cellStyle name="Итоги" xfId="6"/>
    <cellStyle name="ИтогоАктБазЦ" xfId="7"/>
    <cellStyle name="ИтогоАктБИМ" xfId="8"/>
    <cellStyle name="ИтогоАктБИМ 2" xfId="29"/>
    <cellStyle name="ИтогоАктБИМ 2 2" xfId="41"/>
    <cellStyle name="ИтогоАктРесМет" xfId="9"/>
    <cellStyle name="ИтогоАктРесМет 2" xfId="30"/>
    <cellStyle name="ИтогоАктРесМет 2 2" xfId="42"/>
    <cellStyle name="ИтогоБазЦ" xfId="10"/>
    <cellStyle name="ИтогоБИМ" xfId="11"/>
    <cellStyle name="ИтогоБИМ 2" xfId="31"/>
    <cellStyle name="ИтогоБИМ 2 2" xfId="43"/>
    <cellStyle name="ИтогоРесМет" xfId="12"/>
    <cellStyle name="ИтогоРесМет 2" xfId="32"/>
    <cellStyle name="ИтогоРесМет 2 2" xfId="44"/>
    <cellStyle name="ЛокСмета" xfId="13"/>
    <cellStyle name="ЛокСмМТСН" xfId="14"/>
    <cellStyle name="ЛокСмМТСН 2" xfId="33"/>
    <cellStyle name="ЛокСмМТСН 2 2" xfId="45"/>
    <cellStyle name="М29" xfId="15"/>
    <cellStyle name="М29 2" xfId="34"/>
    <cellStyle name="М29 2 2" xfId="46"/>
    <cellStyle name="ОбСмета" xfId="16"/>
    <cellStyle name="ОбСмета 2" xfId="35"/>
    <cellStyle name="ОбСмета 2 2" xfId="47"/>
    <cellStyle name="Обычный" xfId="0" builtinId="0"/>
    <cellStyle name="Обычный 2" xfId="49"/>
    <cellStyle name="Параметр" xfId="17"/>
    <cellStyle name="ПеременныеСметы" xfId="18"/>
    <cellStyle name="РесСмета" xfId="19"/>
    <cellStyle name="СводВедРес" xfId="20"/>
    <cellStyle name="СводВедРес 2" xfId="37"/>
    <cellStyle name="СводкаСтоимРаб" xfId="21"/>
    <cellStyle name="СводРасч" xfId="22"/>
    <cellStyle name="СводРасч 2" xfId="36"/>
    <cellStyle name="СводРасч 2 2" xfId="48"/>
    <cellStyle name="Титул" xfId="23"/>
    <cellStyle name="Хвост" xfId="24"/>
    <cellStyle name="Ценник" xfId="25"/>
    <cellStyle name="Ценник 2" xfId="38"/>
    <cellStyle name="Экспертиза" xfId="26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2:Q61"/>
  <sheetViews>
    <sheetView showGridLines="0" tabSelected="1" topLeftCell="A13" workbookViewId="0">
      <selection activeCell="C10" sqref="C10"/>
    </sheetView>
  </sheetViews>
  <sheetFormatPr defaultColWidth="9.140625" defaultRowHeight="12.75" x14ac:dyDescent="0.2"/>
  <cols>
    <col min="1" max="1" width="5.28515625" style="12" customWidth="1"/>
    <col min="2" max="2" width="16.5703125" style="12" customWidth="1"/>
    <col min="3" max="3" width="37.7109375" style="12" customWidth="1"/>
    <col min="4" max="8" width="16.7109375" style="12" customWidth="1"/>
    <col min="9" max="16384" width="9.140625" style="1"/>
  </cols>
  <sheetData>
    <row r="2" spans="1:17" x14ac:dyDescent="0.2">
      <c r="A2" s="14"/>
      <c r="B2" s="15"/>
      <c r="C2" s="39"/>
      <c r="D2" s="39"/>
      <c r="E2" s="39"/>
      <c r="F2" s="39"/>
      <c r="G2" s="39"/>
      <c r="H2" s="17"/>
    </row>
    <row r="3" spans="1:17" x14ac:dyDescent="0.2">
      <c r="A3" s="14"/>
      <c r="B3" s="15"/>
      <c r="C3" s="40"/>
      <c r="D3" s="40"/>
      <c r="E3" s="40"/>
      <c r="F3" s="40"/>
      <c r="G3" s="40"/>
      <c r="H3" s="17"/>
    </row>
    <row r="4" spans="1:17" x14ac:dyDescent="0.2">
      <c r="A4" s="14"/>
      <c r="B4" s="18" t="s">
        <v>34</v>
      </c>
      <c r="C4" s="16"/>
      <c r="D4" s="17"/>
      <c r="E4" s="19"/>
      <c r="F4" s="17"/>
      <c r="G4" s="17"/>
      <c r="H4" s="17"/>
    </row>
    <row r="5" spans="1:17" x14ac:dyDescent="0.2">
      <c r="A5" s="14"/>
      <c r="B5" s="15" t="s">
        <v>47</v>
      </c>
      <c r="C5" s="16"/>
      <c r="D5" s="20"/>
      <c r="E5" s="20"/>
      <c r="F5" s="20"/>
      <c r="G5" s="17"/>
      <c r="H5" s="17"/>
    </row>
    <row r="6" spans="1:17" x14ac:dyDescent="0.2">
      <c r="A6" s="14"/>
      <c r="B6" s="15"/>
      <c r="C6" s="16"/>
      <c r="D6" s="20"/>
      <c r="E6" s="20"/>
      <c r="F6" s="20"/>
      <c r="G6" s="17"/>
      <c r="H6" s="17"/>
    </row>
    <row r="7" spans="1:17" x14ac:dyDescent="0.2">
      <c r="A7" s="14"/>
      <c r="B7" s="15" t="s">
        <v>48</v>
      </c>
      <c r="C7" s="16"/>
      <c r="D7" s="20"/>
      <c r="E7" s="20"/>
      <c r="F7" s="20"/>
      <c r="G7" s="17"/>
      <c r="H7" s="17"/>
    </row>
    <row r="8" spans="1:17" x14ac:dyDescent="0.2">
      <c r="A8" s="14"/>
      <c r="B8" s="15"/>
      <c r="C8" s="16"/>
      <c r="D8" s="20"/>
      <c r="E8" s="20"/>
      <c r="F8" s="20"/>
      <c r="G8" s="17"/>
      <c r="H8" s="17"/>
    </row>
    <row r="9" spans="1:17" x14ac:dyDescent="0.2">
      <c r="A9" s="14"/>
      <c r="B9" s="15" t="s">
        <v>44</v>
      </c>
      <c r="C9" s="16"/>
      <c r="D9" s="20"/>
      <c r="E9" s="20"/>
      <c r="F9" s="20"/>
      <c r="G9" s="17"/>
      <c r="H9" s="17"/>
    </row>
    <row r="10" spans="1:17" s="33" customFormat="1" x14ac:dyDescent="0.2">
      <c r="A10" s="27" t="s">
        <v>40</v>
      </c>
      <c r="B10" s="28" t="s">
        <v>51</v>
      </c>
      <c r="C10" s="29"/>
      <c r="D10" s="30"/>
      <c r="E10" s="31"/>
      <c r="F10" s="32"/>
      <c r="G10" s="32"/>
      <c r="H10" s="32"/>
      <c r="I10" s="32"/>
      <c r="J10" s="32"/>
      <c r="K10" s="32"/>
      <c r="L10" s="32"/>
      <c r="M10" s="32"/>
      <c r="N10" s="32"/>
      <c r="O10" s="32"/>
      <c r="P10" s="32"/>
      <c r="Q10" s="32"/>
    </row>
    <row r="11" spans="1:17" x14ac:dyDescent="0.2">
      <c r="A11" s="14"/>
      <c r="B11" s="15"/>
      <c r="C11" s="16"/>
      <c r="D11" s="20"/>
      <c r="E11" s="20"/>
      <c r="F11" s="20"/>
      <c r="G11" s="17"/>
      <c r="H11" s="17"/>
    </row>
    <row r="12" spans="1:17" x14ac:dyDescent="0.2">
      <c r="A12" s="14"/>
      <c r="B12" s="15"/>
      <c r="C12" s="41" t="s">
        <v>35</v>
      </c>
      <c r="D12" s="41"/>
      <c r="E12" s="41"/>
      <c r="F12" s="41"/>
      <c r="G12" s="41"/>
      <c r="H12" s="17"/>
    </row>
    <row r="13" spans="1:17" x14ac:dyDescent="0.2">
      <c r="A13" s="14"/>
      <c r="B13" s="15"/>
      <c r="C13" s="16"/>
      <c r="D13" s="21"/>
      <c r="E13" s="20"/>
      <c r="F13" s="17"/>
      <c r="G13" s="17"/>
      <c r="H13" s="17"/>
    </row>
    <row r="14" spans="1:17" ht="12.75" customHeight="1" x14ac:dyDescent="0.2">
      <c r="A14" s="14"/>
      <c r="B14" s="42" t="s">
        <v>49</v>
      </c>
      <c r="C14" s="42"/>
      <c r="D14" s="42"/>
      <c r="E14" s="42"/>
      <c r="F14" s="42"/>
      <c r="G14" s="42"/>
      <c r="H14" s="42"/>
    </row>
    <row r="15" spans="1:17" x14ac:dyDescent="0.2">
      <c r="A15" s="14"/>
      <c r="B15" s="15"/>
      <c r="C15" s="43" t="s">
        <v>36</v>
      </c>
      <c r="D15" s="43"/>
      <c r="E15" s="43"/>
      <c r="F15" s="43"/>
      <c r="G15" s="43"/>
      <c r="H15" s="17"/>
    </row>
    <row r="16" spans="1:17" x14ac:dyDescent="0.2">
      <c r="A16" s="14"/>
      <c r="B16" s="15"/>
      <c r="C16" s="16"/>
      <c r="D16" s="20"/>
      <c r="E16" s="20"/>
      <c r="F16" s="20"/>
      <c r="G16" s="20"/>
      <c r="H16" s="17"/>
    </row>
    <row r="17" spans="1:8" x14ac:dyDescent="0.2">
      <c r="A17" s="14"/>
      <c r="B17" s="22" t="s">
        <v>45</v>
      </c>
      <c r="C17" s="23"/>
      <c r="D17" s="21"/>
      <c r="E17" s="17"/>
      <c r="F17" s="17"/>
      <c r="G17" s="17"/>
      <c r="H17" s="17"/>
    </row>
    <row r="18" spans="1:8" x14ac:dyDescent="0.2">
      <c r="A18" s="2"/>
      <c r="B18" s="3"/>
      <c r="C18" s="4"/>
      <c r="D18" s="6"/>
      <c r="E18" s="5"/>
      <c r="F18" s="5"/>
      <c r="G18" s="5"/>
      <c r="H18" s="5"/>
    </row>
    <row r="19" spans="1:8" x14ac:dyDescent="0.2">
      <c r="A19" s="55" t="s">
        <v>0</v>
      </c>
      <c r="B19" s="56" t="s">
        <v>1</v>
      </c>
      <c r="C19" s="55" t="s">
        <v>2</v>
      </c>
      <c r="D19" s="57" t="s">
        <v>42</v>
      </c>
      <c r="E19" s="57"/>
      <c r="F19" s="57"/>
      <c r="G19" s="57"/>
      <c r="H19" s="55" t="s">
        <v>43</v>
      </c>
    </row>
    <row r="20" spans="1:8" x14ac:dyDescent="0.2">
      <c r="A20" s="55"/>
      <c r="B20" s="56"/>
      <c r="C20" s="55"/>
      <c r="D20" s="55" t="s">
        <v>3</v>
      </c>
      <c r="E20" s="55" t="s">
        <v>4</v>
      </c>
      <c r="F20" s="55" t="s">
        <v>5</v>
      </c>
      <c r="G20" s="55" t="s">
        <v>6</v>
      </c>
      <c r="H20" s="55"/>
    </row>
    <row r="21" spans="1:8" x14ac:dyDescent="0.2">
      <c r="A21" s="55"/>
      <c r="B21" s="56"/>
      <c r="C21" s="55"/>
      <c r="D21" s="55"/>
      <c r="E21" s="55"/>
      <c r="F21" s="55"/>
      <c r="G21" s="55"/>
      <c r="H21" s="55"/>
    </row>
    <row r="22" spans="1:8" x14ac:dyDescent="0.2">
      <c r="A22" s="55"/>
      <c r="B22" s="56"/>
      <c r="C22" s="55"/>
      <c r="D22" s="55"/>
      <c r="E22" s="55"/>
      <c r="F22" s="55"/>
      <c r="G22" s="55"/>
      <c r="H22" s="55"/>
    </row>
    <row r="23" spans="1:8" x14ac:dyDescent="0.2">
      <c r="A23" s="7">
        <v>1</v>
      </c>
      <c r="B23" s="7">
        <v>2</v>
      </c>
      <c r="C23" s="7">
        <v>3</v>
      </c>
      <c r="D23" s="7">
        <v>4</v>
      </c>
      <c r="E23" s="7">
        <v>5</v>
      </c>
      <c r="F23" s="7">
        <v>6</v>
      </c>
      <c r="G23" s="7">
        <v>7</v>
      </c>
      <c r="H23" s="7">
        <v>8</v>
      </c>
    </row>
    <row r="24" spans="1:8" ht="20.25" customHeight="1" x14ac:dyDescent="0.2">
      <c r="A24" s="44" t="s">
        <v>46</v>
      </c>
      <c r="B24" s="45"/>
      <c r="C24" s="45"/>
      <c r="D24" s="45"/>
      <c r="E24" s="45"/>
      <c r="F24" s="45"/>
      <c r="G24" s="45"/>
      <c r="H24" s="46"/>
    </row>
    <row r="25" spans="1:8" x14ac:dyDescent="0.2">
      <c r="A25" s="47" t="s">
        <v>19</v>
      </c>
      <c r="B25" s="48"/>
      <c r="C25" s="48"/>
      <c r="D25" s="49"/>
      <c r="E25" s="49"/>
      <c r="F25" s="49"/>
      <c r="G25" s="49"/>
      <c r="H25" s="49"/>
    </row>
    <row r="26" spans="1:8" x14ac:dyDescent="0.2">
      <c r="A26" s="50"/>
      <c r="B26" s="51"/>
      <c r="C26" s="52"/>
      <c r="D26" s="8"/>
      <c r="E26" s="8"/>
      <c r="F26" s="8"/>
      <c r="G26" s="8"/>
      <c r="H26" s="8"/>
    </row>
    <row r="27" spans="1:8" x14ac:dyDescent="0.2">
      <c r="A27" s="47" t="s">
        <v>20</v>
      </c>
      <c r="B27" s="48"/>
      <c r="C27" s="48"/>
      <c r="D27" s="49"/>
      <c r="E27" s="49"/>
      <c r="F27" s="49"/>
      <c r="G27" s="49"/>
      <c r="H27" s="49"/>
    </row>
    <row r="28" spans="1:8" ht="25.5" x14ac:dyDescent="0.2">
      <c r="A28" s="9">
        <v>1</v>
      </c>
      <c r="B28" s="35" t="s">
        <v>15</v>
      </c>
      <c r="C28" s="34" t="s">
        <v>41</v>
      </c>
      <c r="D28" s="10">
        <v>71.206999999999994</v>
      </c>
      <c r="E28" s="10"/>
      <c r="F28" s="10"/>
      <c r="G28" s="10"/>
      <c r="H28" s="10">
        <f>D28</f>
        <v>71.206999999999994</v>
      </c>
    </row>
    <row r="29" spans="1:8" x14ac:dyDescent="0.2">
      <c r="A29" s="47" t="s">
        <v>21</v>
      </c>
      <c r="B29" s="48"/>
      <c r="C29" s="48"/>
      <c r="D29" s="49"/>
      <c r="E29" s="49"/>
      <c r="F29" s="49"/>
      <c r="G29" s="49"/>
      <c r="H29" s="49"/>
    </row>
    <row r="30" spans="1:8" x14ac:dyDescent="0.2">
      <c r="A30" s="11"/>
      <c r="B30" s="53"/>
      <c r="C30" s="54"/>
      <c r="D30" s="10"/>
      <c r="E30" s="10"/>
      <c r="F30" s="10"/>
      <c r="G30" s="10"/>
      <c r="H30" s="10"/>
    </row>
    <row r="31" spans="1:8" x14ac:dyDescent="0.2">
      <c r="A31" s="47" t="s">
        <v>22</v>
      </c>
      <c r="B31" s="48"/>
      <c r="C31" s="48"/>
      <c r="D31" s="49"/>
      <c r="E31" s="49"/>
      <c r="F31" s="49"/>
      <c r="G31" s="49"/>
      <c r="H31" s="49"/>
    </row>
    <row r="32" spans="1:8" x14ac:dyDescent="0.2">
      <c r="A32" s="11"/>
      <c r="B32" s="53"/>
      <c r="C32" s="54"/>
      <c r="D32" s="10"/>
      <c r="E32" s="10"/>
      <c r="F32" s="10"/>
      <c r="G32" s="10"/>
      <c r="H32" s="10"/>
    </row>
    <row r="33" spans="1:11" x14ac:dyDescent="0.2">
      <c r="A33" s="47" t="s">
        <v>23</v>
      </c>
      <c r="B33" s="48"/>
      <c r="C33" s="48"/>
      <c r="D33" s="49"/>
      <c r="E33" s="49"/>
      <c r="F33" s="49"/>
      <c r="G33" s="49"/>
      <c r="H33" s="49"/>
    </row>
    <row r="34" spans="1:11" x14ac:dyDescent="0.2">
      <c r="A34" s="11"/>
      <c r="B34" s="53"/>
      <c r="C34" s="54"/>
      <c r="D34" s="10"/>
      <c r="E34" s="10"/>
      <c r="F34" s="10"/>
      <c r="G34" s="10"/>
      <c r="H34" s="10"/>
    </row>
    <row r="35" spans="1:11" x14ac:dyDescent="0.2">
      <c r="A35" s="47" t="s">
        <v>24</v>
      </c>
      <c r="B35" s="48"/>
      <c r="C35" s="48"/>
      <c r="D35" s="49"/>
      <c r="E35" s="49"/>
      <c r="F35" s="49"/>
      <c r="G35" s="49"/>
      <c r="H35" s="49"/>
    </row>
    <row r="36" spans="1:11" x14ac:dyDescent="0.2">
      <c r="A36" s="11"/>
      <c r="B36" s="53"/>
      <c r="C36" s="54"/>
      <c r="D36" s="10"/>
      <c r="E36" s="10"/>
      <c r="F36" s="10"/>
      <c r="G36" s="10"/>
      <c r="H36" s="10"/>
    </row>
    <row r="37" spans="1:11" x14ac:dyDescent="0.2">
      <c r="A37" s="11"/>
      <c r="B37" s="53" t="s">
        <v>14</v>
      </c>
      <c r="C37" s="54"/>
      <c r="D37" s="10">
        <f>D28</f>
        <v>71.206999999999994</v>
      </c>
      <c r="E37" s="10"/>
      <c r="F37" s="10"/>
      <c r="G37" s="10"/>
      <c r="H37" s="10">
        <f>H28</f>
        <v>71.206999999999994</v>
      </c>
    </row>
    <row r="38" spans="1:11" x14ac:dyDescent="0.2">
      <c r="A38" s="47" t="s">
        <v>25</v>
      </c>
      <c r="B38" s="48"/>
      <c r="C38" s="48"/>
      <c r="D38" s="49"/>
      <c r="E38" s="49"/>
      <c r="F38" s="49"/>
      <c r="G38" s="49"/>
      <c r="H38" s="49"/>
    </row>
    <row r="39" spans="1:11" x14ac:dyDescent="0.2">
      <c r="A39" s="11"/>
      <c r="B39" s="53"/>
      <c r="C39" s="54"/>
      <c r="D39" s="10"/>
      <c r="E39" s="10"/>
      <c r="F39" s="10"/>
      <c r="G39" s="10"/>
      <c r="H39" s="10"/>
    </row>
    <row r="40" spans="1:11" x14ac:dyDescent="0.2">
      <c r="A40" s="11"/>
      <c r="B40" s="53" t="s">
        <v>28</v>
      </c>
      <c r="C40" s="54"/>
      <c r="D40" s="10">
        <f>D37</f>
        <v>71.206999999999994</v>
      </c>
      <c r="E40" s="10"/>
      <c r="F40" s="10"/>
      <c r="G40" s="10"/>
      <c r="H40" s="10">
        <f>H37</f>
        <v>71.206999999999994</v>
      </c>
    </row>
    <row r="41" spans="1:11" x14ac:dyDescent="0.2">
      <c r="A41" s="47" t="s">
        <v>26</v>
      </c>
      <c r="B41" s="48"/>
      <c r="C41" s="48"/>
      <c r="D41" s="49"/>
      <c r="E41" s="49"/>
      <c r="F41" s="49"/>
      <c r="G41" s="49"/>
      <c r="H41" s="49"/>
    </row>
    <row r="42" spans="1:11" x14ac:dyDescent="0.2">
      <c r="A42" s="11"/>
      <c r="B42" s="58" t="s">
        <v>30</v>
      </c>
      <c r="C42" s="59"/>
      <c r="D42" s="10"/>
      <c r="E42" s="10"/>
      <c r="F42" s="10"/>
      <c r="G42" s="10">
        <f>D40*0.0214</f>
        <v>1.5238297999999997</v>
      </c>
      <c r="H42" s="10">
        <f t="shared" ref="H42" si="0">H40*0.0214</f>
        <v>1.5238297999999997</v>
      </c>
    </row>
    <row r="43" spans="1:11" x14ac:dyDescent="0.2">
      <c r="A43" s="11"/>
      <c r="B43" s="53" t="s">
        <v>32</v>
      </c>
      <c r="C43" s="54"/>
      <c r="D43" s="10">
        <f>D40+D42</f>
        <v>71.206999999999994</v>
      </c>
      <c r="E43" s="10"/>
      <c r="F43" s="10"/>
      <c r="G43" s="10">
        <f t="shared" ref="G43:H43" si="1">G40+G42</f>
        <v>1.5238297999999997</v>
      </c>
      <c r="H43" s="10">
        <f t="shared" si="1"/>
        <v>72.730829799999995</v>
      </c>
    </row>
    <row r="44" spans="1:11" ht="19.350000000000001" customHeight="1" x14ac:dyDescent="0.2">
      <c r="A44" s="47" t="s">
        <v>27</v>
      </c>
      <c r="B44" s="48"/>
      <c r="C44" s="48"/>
      <c r="D44" s="49"/>
      <c r="E44" s="49"/>
      <c r="F44" s="49"/>
      <c r="G44" s="49"/>
      <c r="H44" s="49"/>
    </row>
    <row r="45" spans="1:11" x14ac:dyDescent="0.2">
      <c r="A45" s="11"/>
      <c r="B45" s="58" t="s">
        <v>31</v>
      </c>
      <c r="C45" s="59"/>
      <c r="D45" s="10"/>
      <c r="E45" s="10"/>
      <c r="F45" s="10"/>
      <c r="G45" s="10">
        <f>20/3.83</f>
        <v>5.2219321148825069</v>
      </c>
      <c r="H45" s="10">
        <f>G45</f>
        <v>5.2219321148825069</v>
      </c>
    </row>
    <row r="46" spans="1:11" ht="27.75" customHeight="1" x14ac:dyDescent="0.2">
      <c r="A46" s="11"/>
      <c r="B46" s="58" t="s">
        <v>37</v>
      </c>
      <c r="C46" s="59"/>
      <c r="D46" s="10"/>
      <c r="E46" s="10"/>
      <c r="F46" s="10"/>
      <c r="G46" s="10">
        <f>10/5.069</f>
        <v>1.9727756954034326</v>
      </c>
      <c r="H46" s="10">
        <f>G46</f>
        <v>1.9727756954034326</v>
      </c>
      <c r="I46" s="37"/>
      <c r="J46" s="38"/>
      <c r="K46" s="38"/>
    </row>
    <row r="47" spans="1:11" x14ac:dyDescent="0.2">
      <c r="A47" s="11"/>
      <c r="B47" s="53" t="s">
        <v>29</v>
      </c>
      <c r="C47" s="54"/>
      <c r="D47" s="10"/>
      <c r="E47" s="10"/>
      <c r="F47" s="10"/>
      <c r="G47" s="10">
        <f>G45+G46</f>
        <v>7.194707810285939</v>
      </c>
      <c r="H47" s="10">
        <f>H45+H46</f>
        <v>7.194707810285939</v>
      </c>
    </row>
    <row r="48" spans="1:11" x14ac:dyDescent="0.2">
      <c r="A48" s="11"/>
      <c r="B48" s="53" t="s">
        <v>7</v>
      </c>
      <c r="C48" s="54"/>
      <c r="D48" s="10">
        <f>D43+D47</f>
        <v>71.206999999999994</v>
      </c>
      <c r="E48" s="10"/>
      <c r="F48" s="10"/>
      <c r="G48" s="10">
        <f>G43+G47</f>
        <v>8.7185376102859387</v>
      </c>
      <c r="H48" s="10">
        <f t="shared" ref="H48" si="2">H43+H47</f>
        <v>79.925537610285929</v>
      </c>
    </row>
    <row r="49" spans="1:8" x14ac:dyDescent="0.2">
      <c r="A49" s="47" t="s">
        <v>8</v>
      </c>
      <c r="B49" s="48"/>
      <c r="C49" s="48"/>
      <c r="D49" s="49"/>
      <c r="E49" s="49"/>
      <c r="F49" s="49"/>
      <c r="G49" s="49"/>
      <c r="H49" s="49"/>
    </row>
    <row r="50" spans="1:8" ht="25.5" x14ac:dyDescent="0.2">
      <c r="A50" s="9">
        <v>2</v>
      </c>
      <c r="B50" s="35" t="s">
        <v>9</v>
      </c>
      <c r="C50" s="35" t="s">
        <v>10</v>
      </c>
      <c r="D50" s="10">
        <f>D48*0.02</f>
        <v>1.42414</v>
      </c>
      <c r="E50" s="10"/>
      <c r="F50" s="10"/>
      <c r="G50" s="10">
        <f>G48*0.02</f>
        <v>0.17437075220571877</v>
      </c>
      <c r="H50" s="10">
        <f>H48*0.02</f>
        <v>1.5985107522057187</v>
      </c>
    </row>
    <row r="51" spans="1:8" x14ac:dyDescent="0.2">
      <c r="A51" s="11"/>
      <c r="B51" s="53" t="s">
        <v>11</v>
      </c>
      <c r="C51" s="54"/>
      <c r="D51" s="10">
        <f>D50</f>
        <v>1.42414</v>
      </c>
      <c r="E51" s="10"/>
      <c r="F51" s="10"/>
      <c r="G51" s="10">
        <f>G50</f>
        <v>0.17437075220571877</v>
      </c>
      <c r="H51" s="10">
        <f>H50</f>
        <v>1.5985107522057187</v>
      </c>
    </row>
    <row r="52" spans="1:8" x14ac:dyDescent="0.2">
      <c r="A52" s="11"/>
      <c r="B52" s="53" t="s">
        <v>33</v>
      </c>
      <c r="C52" s="54"/>
      <c r="D52" s="10">
        <f>D48+D51</f>
        <v>72.631139999999988</v>
      </c>
      <c r="E52" s="10"/>
      <c r="F52" s="10"/>
      <c r="G52" s="10">
        <f t="shared" ref="G52:H52" si="3">G48+G51</f>
        <v>8.8929083624916583</v>
      </c>
      <c r="H52" s="10">
        <f t="shared" si="3"/>
        <v>81.524048362491641</v>
      </c>
    </row>
    <row r="53" spans="1:8" x14ac:dyDescent="0.2">
      <c r="A53" s="47" t="s">
        <v>12</v>
      </c>
      <c r="B53" s="48"/>
      <c r="C53" s="48"/>
      <c r="D53" s="49"/>
      <c r="E53" s="49"/>
      <c r="F53" s="49"/>
      <c r="G53" s="49"/>
      <c r="H53" s="49"/>
    </row>
    <row r="54" spans="1:8" ht="25.5" x14ac:dyDescent="0.2">
      <c r="A54" s="9">
        <v>3</v>
      </c>
      <c r="B54" s="35" t="s">
        <v>16</v>
      </c>
      <c r="C54" s="35" t="s">
        <v>17</v>
      </c>
      <c r="D54" s="10">
        <f>D52*0.18</f>
        <v>13.073605199999998</v>
      </c>
      <c r="E54" s="10">
        <f t="shared" ref="E54:F54" si="4">(E52-E45)*0.18</f>
        <v>0</v>
      </c>
      <c r="F54" s="10">
        <f t="shared" si="4"/>
        <v>0</v>
      </c>
      <c r="G54" s="10">
        <f>(G52-G45)*0.18</f>
        <v>0.66077572456964728</v>
      </c>
      <c r="H54" s="10">
        <f>(H52-H45)*0.18</f>
        <v>13.734380924569644</v>
      </c>
    </row>
    <row r="55" spans="1:8" x14ac:dyDescent="0.2">
      <c r="A55" s="11"/>
      <c r="B55" s="53" t="s">
        <v>18</v>
      </c>
      <c r="C55" s="54"/>
      <c r="D55" s="10">
        <f>D54</f>
        <v>13.073605199999998</v>
      </c>
      <c r="E55" s="10">
        <f t="shared" ref="E55:H55" si="5">E54</f>
        <v>0</v>
      </c>
      <c r="F55" s="10">
        <f t="shared" si="5"/>
        <v>0</v>
      </c>
      <c r="G55" s="10">
        <f t="shared" si="5"/>
        <v>0.66077572456964728</v>
      </c>
      <c r="H55" s="10">
        <f t="shared" si="5"/>
        <v>13.734380924569644</v>
      </c>
    </row>
    <row r="56" spans="1:8" x14ac:dyDescent="0.2">
      <c r="A56" s="11"/>
      <c r="B56" s="53" t="s">
        <v>13</v>
      </c>
      <c r="C56" s="54"/>
      <c r="D56" s="36">
        <f>D55+D51+D48</f>
        <v>85.704745199999991</v>
      </c>
      <c r="E56" s="36">
        <f t="shared" ref="E56:H56" si="6">E55+E51+E48</f>
        <v>0</v>
      </c>
      <c r="F56" s="36">
        <f t="shared" si="6"/>
        <v>0</v>
      </c>
      <c r="G56" s="36">
        <f t="shared" si="6"/>
        <v>9.5536840870613045</v>
      </c>
      <c r="H56" s="36">
        <f t="shared" si="6"/>
        <v>95.25842928706129</v>
      </c>
    </row>
    <row r="59" spans="1:8" s="12" customFormat="1" x14ac:dyDescent="0.2">
      <c r="G59" s="13"/>
    </row>
    <row r="60" spans="1:8" s="26" customFormat="1" x14ac:dyDescent="0.2">
      <c r="A60" s="24"/>
      <c r="B60" s="25" t="s">
        <v>38</v>
      </c>
      <c r="C60" s="60" t="s">
        <v>50</v>
      </c>
      <c r="D60" s="61"/>
      <c r="E60" s="61"/>
      <c r="F60" s="61"/>
      <c r="G60" s="61"/>
      <c r="H60" s="61"/>
    </row>
    <row r="61" spans="1:8" s="26" customFormat="1" x14ac:dyDescent="0.2">
      <c r="A61" s="24"/>
      <c r="B61" s="25"/>
      <c r="C61" s="62" t="s">
        <v>39</v>
      </c>
      <c r="D61" s="62"/>
      <c r="E61" s="62"/>
      <c r="F61" s="62"/>
      <c r="G61" s="62"/>
      <c r="H61" s="62"/>
    </row>
  </sheetData>
  <mergeCells count="47">
    <mergeCell ref="C60:H60"/>
    <mergeCell ref="C61:H61"/>
    <mergeCell ref="B51:C51"/>
    <mergeCell ref="B52:C52"/>
    <mergeCell ref="A53:H53"/>
    <mergeCell ref="B55:C55"/>
    <mergeCell ref="B56:C56"/>
    <mergeCell ref="B45:C45"/>
    <mergeCell ref="B46:C46"/>
    <mergeCell ref="B47:C47"/>
    <mergeCell ref="B48:C48"/>
    <mergeCell ref="A49:H49"/>
    <mergeCell ref="B40:C40"/>
    <mergeCell ref="A41:H41"/>
    <mergeCell ref="B42:C42"/>
    <mergeCell ref="B43:C43"/>
    <mergeCell ref="A44:H44"/>
    <mergeCell ref="A35:H35"/>
    <mergeCell ref="B36:C36"/>
    <mergeCell ref="B37:C37"/>
    <mergeCell ref="A38:H38"/>
    <mergeCell ref="B39:C39"/>
    <mergeCell ref="A19:A22"/>
    <mergeCell ref="B19:B22"/>
    <mergeCell ref="C19:C22"/>
    <mergeCell ref="D19:G19"/>
    <mergeCell ref="H19:H22"/>
    <mergeCell ref="D20:D22"/>
    <mergeCell ref="E20:E22"/>
    <mergeCell ref="F20:F22"/>
    <mergeCell ref="G20:G22"/>
    <mergeCell ref="I46:K46"/>
    <mergeCell ref="C2:G2"/>
    <mergeCell ref="C3:G3"/>
    <mergeCell ref="C12:G12"/>
    <mergeCell ref="B14:H14"/>
    <mergeCell ref="C15:G15"/>
    <mergeCell ref="A24:H24"/>
    <mergeCell ref="A25:H25"/>
    <mergeCell ref="A26:C26"/>
    <mergeCell ref="A27:H27"/>
    <mergeCell ref="A29:H29"/>
    <mergeCell ref="B30:C30"/>
    <mergeCell ref="A31:H31"/>
    <mergeCell ref="B32:C32"/>
    <mergeCell ref="A33:H33"/>
    <mergeCell ref="B34:C34"/>
  </mergeCells>
  <pageMargins left="0.25" right="0.25" top="0.19" bottom="0.14000000000000001" header="0.3" footer="0.3"/>
  <pageSetup paperSize="9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2.75" x14ac:dyDescent="0.2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2</vt:i4>
      </vt:variant>
    </vt:vector>
  </HeadingPairs>
  <TitlesOfParts>
    <vt:vector size="2" baseType="lpstr">
      <vt:lpstr>ССР 2018-</vt:lpstr>
      <vt:lpstr>Лист1</vt:lpstr>
    </vt:vector>
  </TitlesOfParts>
  <Company>Grand Ltd.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Зам главы</cp:lastModifiedBy>
  <cp:lastPrinted>2018-04-23T16:54:51Z</cp:lastPrinted>
  <dcterms:created xsi:type="dcterms:W3CDTF">2003-01-28T12:33:10Z</dcterms:created>
  <dcterms:modified xsi:type="dcterms:W3CDTF">2018-08-14T05:43:36Z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наименование гр рас">
    <vt:lpwstr>это и есть наим</vt:lpwstr>
  </property>
</Properties>
</file>